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поссове_оля\НОВЫЙ СОВЕТ ДЕПУТАТОВ\решения 2021-2024 года\Решение №224 о внесении изменений в бюджет 2024 года\"/>
    </mc:Choice>
  </mc:AlternateContent>
  <xr:revisionPtr revIDLastSave="0" documentId="13_ncr:1_{8F68749F-F370-4290-98BD-854AA7F23F0C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Доходы" sheetId="1" r:id="rId1"/>
  </sheets>
  <definedNames>
    <definedName name="__bookmark_1">Доходы!$B$87</definedName>
    <definedName name="__bookmark_2">Доходы!$A$5:$E$77</definedName>
    <definedName name="__bookmark_4">#REF!</definedName>
    <definedName name="__bookmark_6">#REF!</definedName>
    <definedName name="__bookmark_7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0" i="1" l="1"/>
  <c r="D39" i="1" s="1"/>
  <c r="E40" i="1"/>
  <c r="E39" i="1" s="1"/>
  <c r="C40" i="1"/>
  <c r="C39" i="1" s="1"/>
  <c r="D37" i="1"/>
  <c r="D34" i="1" s="1"/>
  <c r="D33" i="1" s="1"/>
  <c r="E37" i="1"/>
  <c r="E34" i="1" s="1"/>
  <c r="E33" i="1" s="1"/>
  <c r="C37" i="1"/>
  <c r="C34" i="1" s="1"/>
  <c r="C33" i="1" s="1"/>
  <c r="E75" i="1"/>
  <c r="E74" i="1" s="1"/>
  <c r="D75" i="1"/>
  <c r="D74" i="1" s="1"/>
  <c r="C75" i="1"/>
  <c r="C74" i="1" s="1"/>
  <c r="E72" i="1"/>
  <c r="D72" i="1"/>
  <c r="D71" i="1" s="1"/>
  <c r="D70" i="1" s="1"/>
  <c r="C72" i="1"/>
  <c r="E71" i="1"/>
  <c r="E70" i="1" s="1"/>
  <c r="C70" i="1"/>
  <c r="E68" i="1"/>
  <c r="D68" i="1"/>
  <c r="C68" i="1"/>
  <c r="D66" i="1"/>
  <c r="C66" i="1"/>
  <c r="C63" i="1" s="1"/>
  <c r="C61" i="1"/>
  <c r="C59" i="1" s="1"/>
  <c r="E57" i="1"/>
  <c r="D57" i="1"/>
  <c r="C57" i="1"/>
  <c r="E55" i="1"/>
  <c r="D55" i="1"/>
  <c r="C55" i="1"/>
  <c r="E53" i="1"/>
  <c r="E52" i="1" s="1"/>
  <c r="E51" i="1" s="1"/>
  <c r="E50" i="1" s="1"/>
  <c r="D53" i="1"/>
  <c r="C53" i="1"/>
  <c r="C52" i="1" s="1"/>
  <c r="E48" i="1"/>
  <c r="E47" i="1" s="1"/>
  <c r="D48" i="1"/>
  <c r="D47" i="1" s="1"/>
  <c r="C48" i="1"/>
  <c r="C47" i="1" s="1"/>
  <c r="E45" i="1"/>
  <c r="E44" i="1" s="1"/>
  <c r="D45" i="1"/>
  <c r="D44" i="1" s="1"/>
  <c r="C45" i="1"/>
  <c r="C44" i="1" s="1"/>
  <c r="E42" i="1"/>
  <c r="D42" i="1"/>
  <c r="C42" i="1"/>
  <c r="E35" i="1"/>
  <c r="D35" i="1"/>
  <c r="C35" i="1"/>
  <c r="E29" i="1"/>
  <c r="E28" i="1" s="1"/>
  <c r="D29" i="1"/>
  <c r="D28" i="1" s="1"/>
  <c r="C29" i="1"/>
  <c r="C28" i="1" s="1"/>
  <c r="E26" i="1"/>
  <c r="D26" i="1"/>
  <c r="C26" i="1"/>
  <c r="E23" i="1"/>
  <c r="D23" i="1"/>
  <c r="C23" i="1"/>
  <c r="E18" i="1"/>
  <c r="E17" i="1" s="1"/>
  <c r="D18" i="1"/>
  <c r="D17" i="1" s="1"/>
  <c r="C18" i="1"/>
  <c r="C17" i="1" s="1"/>
  <c r="E11" i="1"/>
  <c r="E10" i="1" s="1"/>
  <c r="D11" i="1"/>
  <c r="D10" i="1" s="1"/>
  <c r="C11" i="1"/>
  <c r="C10" i="1" s="1"/>
  <c r="D25" i="1" l="1"/>
  <c r="D52" i="1"/>
  <c r="C25" i="1"/>
  <c r="E25" i="1"/>
  <c r="C9" i="1"/>
  <c r="D9" i="1"/>
  <c r="C51" i="1"/>
  <c r="C50" i="1" s="1"/>
  <c r="E9" i="1"/>
  <c r="E77" i="1" s="1"/>
  <c r="D63" i="1"/>
  <c r="C77" i="1" l="1"/>
  <c r="D51" i="1"/>
  <c r="D50" i="1" s="1"/>
  <c r="D77" i="1" s="1"/>
</calcChain>
</file>

<file path=xl/sharedStrings.xml><?xml version="1.0" encoding="utf-8"?>
<sst xmlns="http://schemas.openxmlformats.org/spreadsheetml/2006/main" count="148" uniqueCount="146">
  <si>
    <t>ПОСТУПЛЕНИЕ ДОХОДОВ В БЮДЖЕТ ПОСЕЛЕНИЯ 
ПО КОДАМ ВИДОВ ДОХОДОВ, ПОДВИДОВ ДОХОДОВ НА 2024 ГОД И НА ПЛАНОВЫЙ ПЕРИОД 2025 и 2026 ГОДОВ</t>
  </si>
  <si>
    <t>(рублей)</t>
  </si>
  <si>
    <t>Код бюджетной классификации Российской Федерации</t>
  </si>
  <si>
    <t>Наименование кода дохода бюджета</t>
  </si>
  <si>
    <t>2024 год</t>
  </si>
  <si>
    <t>2025 год</t>
  </si>
  <si>
    <t>2026 год</t>
  </si>
  <si>
    <t>1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</si>
  <si>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</si>
  <si>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</si>
  <si>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</si>
  <si>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</si>
  <si>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</si>
  <si>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</si>
  <si>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</si>
  <si>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</si>
  <si>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</si>
  <si>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</si>
  <si>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</si>
  <si>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</si>
  <si>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1 01 02080 01 0000 110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</si>
  <si>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</si>
  <si>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</si>
  <si>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</si>
  <si>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 1 03 00000 00 0000 000</t>
  </si>
  <si>
    <t>НАЛОГИ НА ТОВАРЫ (РАБОТЫ, УСЛУГИ), РЕАЛИЗУЕМЫЕ НА ТЕРРИТОРИИ РОССИЙСКОЙ ФЕДЕРАЦИИ</t>
  </si>
  <si>
    <t xml:space="preserve"> 1 03 02000 01 0000 110</t>
  </si>
  <si>
    <t>Акцизы по подакцизным товарам (продукции), производимым на территории Российской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</si>
  <si>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</si>
  <si>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</si>
  <si>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</si>
  <si>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</si>
  <si>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</si>
  <si>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</si>
  <si>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</si>
  <si>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</si>
  <si>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</si>
  <si>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</si>
  <si>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</si>
  <si>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</si>
  <si>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 1 06 00000 00 0000 000</t>
  </si>
  <si>
    <t>НАЛОГИ НА ИМУЩЕСТВО</t>
  </si>
  <si>
    <t>1 06 01000 00 0000 110</t>
  </si>
  <si>
    <t>Налог на имущество физических лиц</t>
  </si>
  <si>
    <t xml:space="preserve">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</si>
  <si>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</si>
  <si>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</si>
  <si>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</si>
  <si>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 xml:space="preserve"> 1 06 06030 00 0000 110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</si>
  <si>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</si>
  <si>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</si>
  <si>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</si>
  <si>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 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</si>
  <si>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</si>
  <si>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</si>
  <si>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</si>
  <si>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</si>
  <si>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</si>
  <si>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</si>
  <si>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</si>
  <si>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</si>
  <si>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</si>
  <si>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</si>
  <si>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</si>
  <si>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</si>
  <si>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1 13 00000 00 0000 000</t>
  </si>
  <si>
    <t xml:space="preserve"> ДОХОДЫ ОТ ОКАЗАНИЯ ПЛАТНЫХ УСЛУГ И КОМПЕНСАЦИИ ЗАТРАТ ГОСУДАРСТВА</t>
  </si>
  <si>
    <t xml:space="preserve">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</si>
  <si>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</si>
  <si>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1 14 00000 00 0000 000</t>
  </si>
  <si>
    <t xml:space="preserve">ДОХОДЫ ОТ ПРОДАЖИ МАТЕРИАЛЬНЫХ И НЕМАТЕРИАЛЬНЫХ АКТИВОВ
</t>
  </si>
  <si>
    <t xml:space="preserve">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</si>
  <si>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</si>
  <si>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</si>
  <si>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</si>
  <si>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</si>
  <si>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</si>
  <si>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1 15 02050 10 0000 140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</si>
  <si>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</si>
  <si>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1 16 00000 00 0000 000</t>
  </si>
  <si>
    <t>ШТРАФЫ, САНКЦИИ, ВОЗМЕЩЕНИЕ УЩЕРБА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</si>
  <si>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</si>
  <si>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</si>
  <si>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</si>
  <si>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</si>
  <si>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</si>
  <si>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</si>
  <si>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</si>
  <si>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</si>
  <si>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</si>
  <si>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</si>
  <si>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 xml:space="preserve"> 2 02 15001 00 0000 150</t>
  </si>
  <si>
    <t>Дотации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</si>
  <si>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</si>
  <si>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  из бюджета субъекта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</si>
  <si>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</si>
  <si>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</si>
  <si>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</si>
  <si>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</si>
  <si>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2 02 19999 00 0000 150</t>
  </si>
  <si>
    <t xml:space="preserve">Прочие дотации </t>
  </si>
  <si>
    <t>2 02 19999 10 0000 150</t>
  </si>
  <si>
    <t>Прочие дотации бюджетам сельских поселений</t>
  </si>
  <si>
    <t>2 02 20000 00 0000 150</t>
  </si>
  <si>
    <t>Субсидии бюджетам бюджетной системы Российской Федерации (межбюджетные субсидии)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</si>
  <si>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</si>
  <si>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</si>
  <si>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</si>
  <si>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</si>
  <si>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</si>
  <si>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</si>
  <si>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2 02 25065 00 0000 150</t>
  </si>
  <si>
    <t>Субсидии бюджетам сельских поселений на реализацию государственных программ субъектов Российской Федерации в области использования и охраны водных объектов</t>
  </si>
  <si>
    <t xml:space="preserve"> 2 02 25065 10 0000 150</t>
  </si>
  <si>
    <t xml:space="preserve"> 2 02 25555 00 0000 150</t>
  </si>
  <si>
    <t>Субсидии бюджетам на реализацию программ формирования современной городской среды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</si>
  <si>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</si>
  <si>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</si>
  <si>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за счет средств резервного фонда Правительства Российской Федерации</t>
  </si>
  <si>
    <t>Субсидии бюджетам сельских поселений за счет средств резервного фонда Правительства Российской Федерации</t>
  </si>
  <si>
    <t>2 02 29999 00 0000 150</t>
  </si>
  <si>
    <t>Прочие субсидии</t>
  </si>
  <si>
    <t xml:space="preserve"> 2 02 29999 10 0000 150</t>
  </si>
  <si>
    <t>Прочие субсидии бюджетам сельских поселений</t>
  </si>
  <si>
    <t xml:space="preserve"> 2 02 30000 00 0000 000</t>
  </si>
  <si>
    <t>Субвенции бюджетам бюджетной системы Российской Федерации</t>
  </si>
  <si>
    <t xml:space="preserve">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</si>
  <si>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</si>
  <si>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</si>
  <si>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</si>
  <si>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</si>
  <si>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1 11 09045 10 0000 120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</si>
  <si>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</si>
  <si>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1 11 09045 00 0000 120</t>
  </si>
  <si>
    <t>Доходы, поступающие в порядке возмещения расходов, понесенных в связи с эксплуатацией имущества</t>
  </si>
  <si>
    <t>1 13 02060 00 0000 130</t>
  </si>
  <si>
    <t>2 02 20299 10 0000 150</t>
  </si>
  <si>
    <t>2 02 20299 00 0000 150</t>
  </si>
  <si>
    <t>ССубсидии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</si>
  <si>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2 02 20302 10  0000 150</t>
  </si>
  <si>
    <t xml:space="preserve"> 2 02 20302 00  0000 150</t>
  </si>
  <si>
    <t>2 02 29001 10 0000 150</t>
  </si>
  <si>
    <t>2 02 29001 00 0000 150</t>
  </si>
  <si>
    <t>Приложение 4</t>
  </si>
  <si>
    <t>к решению Совета депутатов</t>
  </si>
  <si>
    <t>от 03 декабря 2024 г. № 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</si>
</sst>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##,##0.00"/>
    <numFmt numFmtId="165" formatCode="_(* #,##0.00_);_(* \(#,##0.00\);_(* \-??_);_(@_)"/>
  </numFmts>
  <fonts count="12" x14ac:knownFonts="1">
    <font>
      <sz val="10"/>
      <name val="Arial"/>
      <charset val="1"/>
    </font>
    <font>
      <sz val="10"/>
      <name val="Arial"/>
      <family val="2"/>
      <charset val="204"/>
    </font>
    <font>
      <sz val="8"/>
      <color rgb="FF000000"/>
      <name val="Arial"/>
      <charset val="1"/>
    </font>
    <font>
      <u/>
      <sz val="8"/>
      <color rgb="FF000000"/>
      <name val="Arial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name val="Arial"/>
      <charset val="1"/>
    </font>
    <font>
      <sz val="10"/>
      <name val="Arial"/>
      <charset val="1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165" fontId="9" fillId="0" borderId="0" applyBorder="0" applyProtection="0"/>
    <xf numFmtId="0" fontId="1" fillId="0" borderId="0"/>
    <xf numFmtId="0" fontId="1" fillId="2" borderId="1">
      <alignment horizontal="left" vertical="top" wrapText="1"/>
    </xf>
  </cellStyleXfs>
  <cellXfs count="4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right" wrapText="1"/>
    </xf>
    <xf numFmtId="0" fontId="8" fillId="0" borderId="0" xfId="0" applyFont="1"/>
    <xf numFmtId="49" fontId="4" fillId="3" borderId="1" xfId="0" applyNumberFormat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wrapText="1"/>
    </xf>
    <xf numFmtId="4" fontId="5" fillId="0" borderId="1" xfId="0" applyNumberFormat="1" applyFont="1" applyBorder="1" applyAlignment="1">
      <alignment horizontal="right" wrapText="1"/>
    </xf>
    <xf numFmtId="0" fontId="1" fillId="0" borderId="0" xfId="0" applyFont="1"/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 applyProtection="1">
      <alignment horizontal="left" wrapText="1"/>
      <protection hidden="1"/>
    </xf>
    <xf numFmtId="0" fontId="10" fillId="0" borderId="1" xfId="0" applyFont="1" applyBorder="1" applyAlignment="1" applyProtection="1">
      <alignment horizontal="left" wrapText="1"/>
      <protection hidden="1"/>
    </xf>
    <xf numFmtId="49" fontId="4" fillId="3" borderId="1" xfId="0" applyNumberFormat="1" applyFont="1" applyFill="1" applyBorder="1" applyAlignment="1">
      <alignment horizontal="left" vertical="center" wrapText="1"/>
    </xf>
    <xf numFmtId="4" fontId="4" fillId="3" borderId="1" xfId="1" applyNumberFormat="1" applyFont="1" applyFill="1" applyBorder="1" applyAlignment="1" applyProtection="1">
      <alignment horizontal="right" wrapText="1"/>
      <protection locked="0"/>
    </xf>
    <xf numFmtId="0" fontId="10" fillId="0" borderId="1" xfId="0" applyFont="1" applyBorder="1" applyAlignment="1" applyProtection="1">
      <alignment wrapText="1"/>
      <protection hidden="1"/>
    </xf>
    <xf numFmtId="4" fontId="4" fillId="0" borderId="1" xfId="3" applyNumberFormat="1" applyFont="1" applyFill="1" applyAlignment="1" applyProtection="1">
      <alignment horizontal="right" wrapText="1"/>
      <protection locked="0"/>
    </xf>
    <xf numFmtId="0" fontId="5" fillId="0" borderId="1" xfId="0" applyFont="1" applyBorder="1" applyAlignment="1">
      <alignment horizontal="left" wrapText="1"/>
    </xf>
    <xf numFmtId="0" fontId="11" fillId="0" borderId="1" xfId="0" applyFont="1" applyBorder="1" applyAlignment="1" applyProtection="1">
      <alignment wrapText="1"/>
      <protection hidden="1"/>
    </xf>
    <xf numFmtId="4" fontId="4" fillId="0" borderId="1" xfId="0" applyNumberFormat="1" applyFont="1" applyBorder="1" applyProtection="1">
      <protection hidden="1"/>
    </xf>
    <xf numFmtId="0" fontId="11" fillId="0" borderId="1" xfId="0" applyFont="1" applyBorder="1" applyAlignment="1">
      <alignment horizontal="justify"/>
    </xf>
    <xf numFmtId="0" fontId="5" fillId="0" borderId="1" xfId="0" applyFont="1" applyBorder="1" applyAlignment="1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Элементы осей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7"/>
  <sheetViews>
    <sheetView tabSelected="1" view="pageBreakPreview" topLeftCell="A119" zoomScale="112" zoomScaleNormal="112" zoomScaleSheetLayoutView="112" workbookViewId="0">
      <selection activeCell="A5" sqref="A5:E5"/>
    </sheetView>
  </sheetViews>
  <sheetFormatPr defaultColWidth="8.85546875" defaultRowHeight="12.75" x14ac:dyDescent="0.2"/>
  <cols>
    <col min="1" max="1" width="27.7109375" customWidth="1"/>
    <col min="2" max="2" width="63" customWidth="1"/>
    <col min="3" max="5" width="17.140625" customWidth="1"/>
  </cols>
  <sheetData>
    <row r="1" spans="1:5" ht="15.75" x14ac:dyDescent="0.25">
      <c r="C1" s="41" t="s">
        <v>143</v>
      </c>
      <c r="D1" s="41"/>
      <c r="E1" s="41"/>
    </row>
    <row r="2" spans="1:5" ht="15.75" x14ac:dyDescent="0.25">
      <c r="C2" s="41" t="s">
        <v>144</v>
      </c>
      <c r="D2" s="41"/>
      <c r="E2" s="41"/>
    </row>
    <row r="3" spans="1:5" ht="15.75" x14ac:dyDescent="0.25">
      <c r="A3" s="1"/>
      <c r="B3" s="1"/>
      <c r="C3" s="42" t="s">
        <v>145</v>
      </c>
      <c r="D3" s="42"/>
      <c r="E3" s="42"/>
    </row>
    <row r="4" spans="1:5" ht="15.75" customHeight="1" x14ac:dyDescent="0.2">
      <c r="A4" s="2"/>
      <c r="B4" s="39"/>
      <c r="C4" s="39"/>
      <c r="D4" s="3"/>
      <c r="E4" s="4"/>
    </row>
    <row r="5" spans="1:5" ht="36" customHeight="1" x14ac:dyDescent="0.2">
      <c r="A5" s="40" t="s">
        <v>0</v>
      </c>
      <c r="B5" s="40"/>
      <c r="C5" s="40"/>
      <c r="D5" s="40"/>
      <c r="E5" s="40"/>
    </row>
    <row r="6" spans="1:5" x14ac:dyDescent="0.2">
      <c r="A6" s="5"/>
      <c r="B6" s="5"/>
      <c r="C6" s="5"/>
      <c r="D6" s="5"/>
      <c r="E6" s="6" t="s">
        <v>1</v>
      </c>
    </row>
    <row r="7" spans="1:5" ht="47.25" x14ac:dyDescent="0.2">
      <c r="A7" s="27" t="s">
        <v>2</v>
      </c>
      <c r="B7" s="7" t="s">
        <v>3</v>
      </c>
      <c r="C7" s="7" t="s">
        <v>4</v>
      </c>
      <c r="D7" s="7" t="s">
        <v>5</v>
      </c>
      <c r="E7" s="7" t="s">
        <v>6</v>
      </c>
    </row>
    <row r="8" spans="1:5" ht="15" customHeight="1" x14ac:dyDescent="0.2">
      <c r="A8" s="7" t="s">
        <v>7</v>
      </c>
      <c r="B8" s="7">
        <v>2</v>
      </c>
      <c r="C8" s="7">
        <v>3</v>
      </c>
      <c r="D8" s="7">
        <v>4</v>
      </c>
      <c r="E8" s="7">
        <v>5</v>
      </c>
    </row>
    <row r="9" spans="1:5" ht="15.75" x14ac:dyDescent="0.25">
      <c r="A9" s="8" t="s">
        <v>8</v>
      </c>
      <c r="B9" s="34" t="s">
        <v>9</v>
      </c>
      <c r="C9" s="9">
        <f>C10+C17+C23+C25+C33+C39+C42+C44</f>
        <v>31165212</v>
      </c>
      <c r="D9" s="9">
        <f>D10+D17+D23+D25+D33+D39+D42+D44</f>
        <v>30274959</v>
      </c>
      <c r="E9" s="9">
        <f>E10+E17+E23+E25+E33+E39+E42+E44</f>
        <v>31726428</v>
      </c>
    </row>
    <row r="10" spans="1:5" ht="15.75" x14ac:dyDescent="0.25">
      <c r="A10" s="8" t="s">
        <v>10</v>
      </c>
      <c r="B10" s="10" t="s">
        <v>11</v>
      </c>
      <c r="C10" s="9">
        <f>C11</f>
        <v>11442430</v>
      </c>
      <c r="D10" s="9">
        <f>D11</f>
        <v>11868899</v>
      </c>
      <c r="E10" s="9">
        <f>E11</f>
        <v>12176535</v>
      </c>
    </row>
    <row r="11" spans="1:5" ht="15.75" x14ac:dyDescent="0.25">
      <c r="A11" s="8" t="s">
        <v>12</v>
      </c>
      <c r="B11" s="10" t="s">
        <v>13</v>
      </c>
      <c r="C11" s="9">
        <f>C12+C13+C14+C15+C16</f>
        <v>11442430</v>
      </c>
      <c r="D11" s="9">
        <f>D12+D13+D14+D15+D16</f>
        <v>11868899</v>
      </c>
      <c r="E11" s="9">
        <f>E12+E13+E14+E15+E16</f>
        <v>12176535</v>
      </c>
    </row>
    <row r="12" spans="1:5" ht="78.75" x14ac:dyDescent="0.25">
      <c r="A12" s="11" t="s">
        <v>14</v>
      </c>
      <c r="B12" s="12" t="s">
        <v>15</v>
      </c>
      <c r="C12" s="13">
        <v>11273215</v>
      </c>
      <c r="D12" s="13">
        <v>11692617</v>
      </c>
      <c r="E12" s="13">
        <v>11993185</v>
      </c>
    </row>
    <row r="13" spans="1:5" ht="126" x14ac:dyDescent="0.25">
      <c r="A13" s="11" t="s">
        <v>16</v>
      </c>
      <c r="B13" s="12" t="s">
        <v>17</v>
      </c>
      <c r="C13" s="13">
        <v>89905</v>
      </c>
      <c r="D13" s="13">
        <v>93680</v>
      </c>
      <c r="E13" s="13">
        <v>97342</v>
      </c>
    </row>
    <row r="14" spans="1:5" x14ac:dyDescent="0.25">
      <c r="A14" s="11" t="s">
        <v>18</v>
      </c>
      <c r="B14" s="12" t="s">
        <v>19</v>
      </c>
      <c r="C14" s="13">
        <v>76292</v>
      </c>
      <c r="D14" s="13">
        <v>79506</v>
      </c>
      <c r="E14" s="13">
        <v>82782</v>
      </c>
    </row>
    <row r="15" spans="1:5" ht="110.25" x14ac:dyDescent="0.25">
      <c r="A15" s="11" t="s">
        <v>20</v>
      </c>
      <c r="B15" s="28" t="s">
        <v>21</v>
      </c>
      <c r="C15" s="13">
        <v>304</v>
      </c>
      <c r="D15" s="13">
        <v>327</v>
      </c>
      <c r="E15" s="13">
        <v>352</v>
      </c>
    </row>
    <row r="16" spans="1:5" ht="94.5" x14ac:dyDescent="0.25">
      <c r="A16" s="28" t="s">
        <v>22</v>
      </c>
      <c r="B16" s="28" t="s">
        <v>23</v>
      </c>
      <c r="C16" s="13">
        <v>2714</v>
      </c>
      <c r="D16" s="13">
        <v>2769</v>
      </c>
      <c r="E16" s="13">
        <v>2874</v>
      </c>
    </row>
    <row r="17" spans="1:5" ht="47.25" x14ac:dyDescent="0.25">
      <c r="A17" s="8" t="s">
        <v>24</v>
      </c>
      <c r="B17" s="10" t="s">
        <v>25</v>
      </c>
      <c r="C17" s="9">
        <f>C18</f>
        <v>4938755</v>
      </c>
      <c r="D17" s="9">
        <f>D18</f>
        <v>5043897</v>
      </c>
      <c r="E17" s="9">
        <f>E18</f>
        <v>5235698</v>
      </c>
    </row>
    <row r="18" spans="1:5" ht="31.5" x14ac:dyDescent="0.25">
      <c r="A18" s="8" t="s">
        <v>26</v>
      </c>
      <c r="B18" s="10" t="s">
        <v>27</v>
      </c>
      <c r="C18" s="9">
        <f>C19+C20+C21+C22</f>
        <v>4938755</v>
      </c>
      <c r="D18" s="9">
        <f>D19+D20+D21+D22</f>
        <v>5043897</v>
      </c>
      <c r="E18" s="9">
        <f>E19+E20+E21+E22</f>
        <v>5235698</v>
      </c>
    </row>
    <row r="19" spans="1:5" ht="126" x14ac:dyDescent="0.25">
      <c r="A19" s="14" t="s">
        <v>28</v>
      </c>
      <c r="B19" s="12" t="s">
        <v>29</v>
      </c>
      <c r="C19" s="15">
        <v>2575766</v>
      </c>
      <c r="D19" s="15">
        <v>2624125</v>
      </c>
      <c r="E19" s="15">
        <v>2727264</v>
      </c>
    </row>
    <row r="20" spans="1:5" ht="141.75" x14ac:dyDescent="0.25">
      <c r="A20" s="14" t="s">
        <v>30</v>
      </c>
      <c r="B20" s="12" t="s">
        <v>31</v>
      </c>
      <c r="C20" s="13">
        <v>12273</v>
      </c>
      <c r="D20" s="13">
        <v>13787</v>
      </c>
      <c r="E20" s="15">
        <v>14487</v>
      </c>
    </row>
    <row r="21" spans="1:5" ht="126" x14ac:dyDescent="0.25">
      <c r="A21" s="14" t="s">
        <v>32</v>
      </c>
      <c r="B21" s="12" t="s">
        <v>33</v>
      </c>
      <c r="C21" s="15">
        <v>2670780</v>
      </c>
      <c r="D21" s="15">
        <v>2732182</v>
      </c>
      <c r="E21" s="15">
        <v>2840454</v>
      </c>
    </row>
    <row r="22" spans="1:5" ht="126" x14ac:dyDescent="0.25">
      <c r="A22" s="14" t="s">
        <v>34</v>
      </c>
      <c r="B22" s="12" t="s">
        <v>35</v>
      </c>
      <c r="C22" s="15">
        <v>-320064</v>
      </c>
      <c r="D22" s="15">
        <v>-326197</v>
      </c>
      <c r="E22" s="15">
        <v>-346507</v>
      </c>
    </row>
    <row r="23" spans="1:5" ht="15.75" x14ac:dyDescent="0.25">
      <c r="A23" s="8" t="s">
        <v>36</v>
      </c>
      <c r="B23" s="10" t="s">
        <v>37</v>
      </c>
      <c r="C23" s="9">
        <f>C24</f>
        <v>246000</v>
      </c>
      <c r="D23" s="9">
        <f>D24</f>
        <v>249500</v>
      </c>
      <c r="E23" s="9">
        <f>E24</f>
        <v>253500</v>
      </c>
    </row>
    <row r="24" spans="1:5" ht="15.75" x14ac:dyDescent="0.25">
      <c r="A24" s="8" t="s">
        <v>38</v>
      </c>
      <c r="B24" s="10" t="s">
        <v>39</v>
      </c>
      <c r="C24" s="13">
        <v>246000</v>
      </c>
      <c r="D24" s="13">
        <v>249500</v>
      </c>
      <c r="E24" s="13">
        <v>253500</v>
      </c>
    </row>
    <row r="25" spans="1:5" ht="15.75" x14ac:dyDescent="0.25">
      <c r="A25" s="8" t="s">
        <v>40</v>
      </c>
      <c r="B25" s="10" t="s">
        <v>41</v>
      </c>
      <c r="C25" s="9">
        <f>C26+C28</f>
        <v>11067327</v>
      </c>
      <c r="D25" s="9">
        <f>D26+D28</f>
        <v>11933063</v>
      </c>
      <c r="E25" s="9">
        <f>E26+E28</f>
        <v>12871095</v>
      </c>
    </row>
    <row r="26" spans="1:5" ht="15.75" x14ac:dyDescent="0.25">
      <c r="A26" s="8" t="s">
        <v>42</v>
      </c>
      <c r="B26" s="10" t="s">
        <v>43</v>
      </c>
      <c r="C26" s="9">
        <f>C27</f>
        <v>635009</v>
      </c>
      <c r="D26" s="9">
        <f>D27</f>
        <v>699093</v>
      </c>
      <c r="E26" s="9">
        <f>E27</f>
        <v>769002</v>
      </c>
    </row>
    <row r="27" spans="1:5" ht="47.25" x14ac:dyDescent="0.25">
      <c r="A27" s="11" t="s">
        <v>44</v>
      </c>
      <c r="B27" s="12" t="s">
        <v>45</v>
      </c>
      <c r="C27" s="15">
        <v>635009</v>
      </c>
      <c r="D27" s="15">
        <v>699093</v>
      </c>
      <c r="E27" s="13">
        <v>769002</v>
      </c>
    </row>
    <row r="28" spans="1:5" ht="15.75" x14ac:dyDescent="0.25">
      <c r="A28" s="8" t="s">
        <v>46</v>
      </c>
      <c r="B28" s="10" t="s">
        <v>47</v>
      </c>
      <c r="C28" s="9">
        <f>C29+C31</f>
        <v>10432318</v>
      </c>
      <c r="D28" s="9">
        <f>D29+D31</f>
        <v>11233970</v>
      </c>
      <c r="E28" s="9">
        <f>E29+E31</f>
        <v>12102093</v>
      </c>
    </row>
    <row r="29" spans="1:5" ht="15.75" x14ac:dyDescent="0.25">
      <c r="A29" s="11" t="s">
        <v>48</v>
      </c>
      <c r="B29" s="10" t="s">
        <v>49</v>
      </c>
      <c r="C29" s="9">
        <f>C30</f>
        <v>9935180</v>
      </c>
      <c r="D29" s="9">
        <f>D30</f>
        <v>10748840</v>
      </c>
      <c r="E29" s="9">
        <f>E30</f>
        <v>11627808</v>
      </c>
    </row>
    <row r="30" spans="1:5" ht="31.5" x14ac:dyDescent="0.25">
      <c r="A30" s="16" t="s">
        <v>50</v>
      </c>
      <c r="B30" s="17" t="s">
        <v>51</v>
      </c>
      <c r="C30" s="13">
        <v>9935180</v>
      </c>
      <c r="D30" s="13">
        <v>10748840</v>
      </c>
      <c r="E30" s="13">
        <v>11627808</v>
      </c>
    </row>
    <row r="31" spans="1:5" ht="15.75" x14ac:dyDescent="0.25">
      <c r="A31" s="8" t="s">
        <v>52</v>
      </c>
      <c r="B31" s="10" t="s">
        <v>53</v>
      </c>
      <c r="C31" s="9">
        <v>497138</v>
      </c>
      <c r="D31" s="9">
        <v>485130</v>
      </c>
      <c r="E31" s="9">
        <v>474285</v>
      </c>
    </row>
    <row r="32" spans="1:5" ht="47.25" x14ac:dyDescent="0.25">
      <c r="A32" s="16" t="s">
        <v>54</v>
      </c>
      <c r="B32" s="17" t="s">
        <v>55</v>
      </c>
      <c r="C32" s="13">
        <v>497138</v>
      </c>
      <c r="D32" s="13">
        <v>485130</v>
      </c>
      <c r="E32" s="13">
        <v>474285</v>
      </c>
    </row>
    <row r="33" spans="1:6" ht="47.25" x14ac:dyDescent="0.25">
      <c r="A33" s="8" t="s">
        <v>56</v>
      </c>
      <c r="B33" s="10" t="s">
        <v>57</v>
      </c>
      <c r="C33" s="9">
        <f>C34</f>
        <v>1204100</v>
      </c>
      <c r="D33" s="9">
        <f>D34</f>
        <v>1055000</v>
      </c>
      <c r="E33" s="9">
        <f>E34</f>
        <v>1065000</v>
      </c>
    </row>
    <row r="34" spans="1:6" ht="94.5" x14ac:dyDescent="0.25">
      <c r="A34" s="8" t="s">
        <v>58</v>
      </c>
      <c r="B34" s="10" t="s">
        <v>59</v>
      </c>
      <c r="C34" s="9">
        <f>C36+C37</f>
        <v>1204100</v>
      </c>
      <c r="D34" s="9">
        <f t="shared" ref="D34:E34" si="0">D36+D37</f>
        <v>1055000</v>
      </c>
      <c r="E34" s="9">
        <f t="shared" si="0"/>
        <v>1065000</v>
      </c>
    </row>
    <row r="35" spans="1:6" ht="94.5" x14ac:dyDescent="0.25">
      <c r="A35" s="11" t="s">
        <v>60</v>
      </c>
      <c r="B35" s="12" t="s">
        <v>61</v>
      </c>
      <c r="C35" s="13">
        <f>C36</f>
        <v>990000</v>
      </c>
      <c r="D35" s="13">
        <f>D36</f>
        <v>995000</v>
      </c>
      <c r="E35" s="13">
        <f>E36</f>
        <v>1000000</v>
      </c>
    </row>
    <row r="36" spans="1:6" ht="78.75" x14ac:dyDescent="0.25">
      <c r="A36" s="14" t="s">
        <v>62</v>
      </c>
      <c r="B36" s="18" t="s">
        <v>63</v>
      </c>
      <c r="C36" s="15">
        <v>990000</v>
      </c>
      <c r="D36" s="15">
        <v>995000</v>
      </c>
      <c r="E36" s="15">
        <v>1000000</v>
      </c>
    </row>
    <row r="37" spans="1:6" ht="94.5" x14ac:dyDescent="0.25">
      <c r="A37" s="28" t="s">
        <v>133</v>
      </c>
      <c r="B37" s="18" t="s">
        <v>132</v>
      </c>
      <c r="C37" s="15">
        <f>C38</f>
        <v>214100</v>
      </c>
      <c r="D37" s="15">
        <f t="shared" ref="D37:E37" si="1">D38</f>
        <v>60000</v>
      </c>
      <c r="E37" s="15">
        <f t="shared" si="1"/>
        <v>65000</v>
      </c>
    </row>
    <row r="38" spans="1:6" ht="94.5" x14ac:dyDescent="0.25">
      <c r="A38" s="29" t="s">
        <v>131</v>
      </c>
      <c r="B38" s="28" t="s">
        <v>64</v>
      </c>
      <c r="C38" s="15">
        <v>214100</v>
      </c>
      <c r="D38" s="15">
        <v>60000</v>
      </c>
      <c r="E38" s="15">
        <v>65000</v>
      </c>
    </row>
    <row r="39" spans="1:6" ht="31.5" x14ac:dyDescent="0.25">
      <c r="A39" s="8" t="s">
        <v>65</v>
      </c>
      <c r="B39" s="10" t="s">
        <v>66</v>
      </c>
      <c r="C39" s="19">
        <f>C40</f>
        <v>2100</v>
      </c>
      <c r="D39" s="19">
        <f t="shared" ref="D39:E39" si="2">D40</f>
        <v>2100</v>
      </c>
      <c r="E39" s="19">
        <f t="shared" si="2"/>
        <v>2100</v>
      </c>
    </row>
    <row r="40" spans="1:6" s="26" customFormat="1" ht="31.5" x14ac:dyDescent="0.25">
      <c r="A40" s="11" t="s">
        <v>135</v>
      </c>
      <c r="B40" s="12" t="s">
        <v>134</v>
      </c>
      <c r="C40" s="15">
        <f>C41</f>
        <v>2100</v>
      </c>
      <c r="D40" s="15">
        <f t="shared" ref="D40:E40" si="3">D41</f>
        <v>2100</v>
      </c>
      <c r="E40" s="15">
        <f t="shared" si="3"/>
        <v>2100</v>
      </c>
    </row>
    <row r="41" spans="1:6" ht="47.25" x14ac:dyDescent="0.25">
      <c r="A41" s="14" t="s">
        <v>67</v>
      </c>
      <c r="B41" s="12" t="s">
        <v>68</v>
      </c>
      <c r="C41" s="13">
        <v>2100</v>
      </c>
      <c r="D41" s="13">
        <v>2100</v>
      </c>
      <c r="E41" s="13">
        <v>2100</v>
      </c>
    </row>
    <row r="42" spans="1:6" ht="47.25" x14ac:dyDescent="0.25">
      <c r="A42" s="8" t="s">
        <v>69</v>
      </c>
      <c r="B42" s="10" t="s">
        <v>70</v>
      </c>
      <c r="C42" s="19">
        <f>C43</f>
        <v>2262000</v>
      </c>
      <c r="D42" s="19">
        <f>D43</f>
        <v>120000</v>
      </c>
      <c r="E42" s="19">
        <f>E43</f>
        <v>120000</v>
      </c>
    </row>
    <row r="43" spans="1:6" ht="94.5" x14ac:dyDescent="0.25">
      <c r="A43" s="11" t="s">
        <v>71</v>
      </c>
      <c r="B43" s="28" t="s">
        <v>72</v>
      </c>
      <c r="C43" s="13">
        <v>2262000</v>
      </c>
      <c r="D43" s="13">
        <v>120000</v>
      </c>
      <c r="E43" s="13">
        <v>120000</v>
      </c>
    </row>
    <row r="44" spans="1:6" ht="15.75" x14ac:dyDescent="0.25">
      <c r="A44" s="8" t="s">
        <v>73</v>
      </c>
      <c r="B44" s="10" t="s">
        <v>74</v>
      </c>
      <c r="C44" s="9">
        <f t="shared" ref="C44:E45" si="4">C45</f>
        <v>2500</v>
      </c>
      <c r="D44" s="9">
        <f t="shared" si="4"/>
        <v>2500</v>
      </c>
      <c r="E44" s="9">
        <f t="shared" si="4"/>
        <v>2500</v>
      </c>
      <c r="F44" s="20"/>
    </row>
    <row r="45" spans="1:6" ht="47.25" x14ac:dyDescent="0.25">
      <c r="A45" s="11" t="s">
        <v>75</v>
      </c>
      <c r="B45" s="12" t="s">
        <v>76</v>
      </c>
      <c r="C45" s="13">
        <f t="shared" si="4"/>
        <v>2500</v>
      </c>
      <c r="D45" s="13">
        <f t="shared" si="4"/>
        <v>2500</v>
      </c>
      <c r="E45" s="13">
        <f t="shared" si="4"/>
        <v>2500</v>
      </c>
    </row>
    <row r="46" spans="1:6" ht="47.25" x14ac:dyDescent="0.25">
      <c r="A46" s="14" t="s">
        <v>77</v>
      </c>
      <c r="B46" s="12" t="s">
        <v>78</v>
      </c>
      <c r="C46" s="15">
        <v>2500</v>
      </c>
      <c r="D46" s="15">
        <v>2500</v>
      </c>
      <c r="E46" s="15">
        <v>2500</v>
      </c>
    </row>
    <row r="47" spans="1:6" s="20" customFormat="1" ht="15.75" hidden="1" x14ac:dyDescent="0.25">
      <c r="A47" s="8" t="s">
        <v>79</v>
      </c>
      <c r="B47" s="10" t="s">
        <v>80</v>
      </c>
      <c r="C47" s="9">
        <f t="shared" ref="C47:E48" si="5">C48</f>
        <v>0</v>
      </c>
      <c r="D47" s="9">
        <f t="shared" si="5"/>
        <v>0</v>
      </c>
      <c r="E47" s="9">
        <f t="shared" si="5"/>
        <v>0</v>
      </c>
      <c r="F47"/>
    </row>
    <row r="48" spans="1:6" ht="47.25" hidden="1" x14ac:dyDescent="0.25">
      <c r="A48" s="21" t="s">
        <v>81</v>
      </c>
      <c r="B48" s="30" t="s">
        <v>82</v>
      </c>
      <c r="C48" s="13">
        <f t="shared" si="5"/>
        <v>0</v>
      </c>
      <c r="D48" s="13">
        <f t="shared" si="5"/>
        <v>0</v>
      </c>
      <c r="E48" s="13">
        <f t="shared" si="5"/>
        <v>0</v>
      </c>
    </row>
    <row r="49" spans="1:5" ht="63" hidden="1" x14ac:dyDescent="0.25">
      <c r="A49" s="22" t="s">
        <v>83</v>
      </c>
      <c r="B49" s="30" t="s">
        <v>84</v>
      </c>
      <c r="C49" s="31">
        <v>0</v>
      </c>
      <c r="D49" s="31">
        <v>0</v>
      </c>
      <c r="E49" s="31">
        <v>0</v>
      </c>
    </row>
    <row r="50" spans="1:5" ht="15.75" x14ac:dyDescent="0.25">
      <c r="A50" s="8" t="s">
        <v>85</v>
      </c>
      <c r="B50" s="10" t="s">
        <v>86</v>
      </c>
      <c r="C50" s="9">
        <f>C51</f>
        <v>59235705.640000001</v>
      </c>
      <c r="D50" s="9">
        <f>D51</f>
        <v>13541300</v>
      </c>
      <c r="E50" s="9">
        <f>E51</f>
        <v>13260700</v>
      </c>
    </row>
    <row r="51" spans="1:5" ht="47.25" x14ac:dyDescent="0.25">
      <c r="A51" s="8" t="s">
        <v>87</v>
      </c>
      <c r="B51" s="10" t="s">
        <v>88</v>
      </c>
      <c r="C51" s="9">
        <f>C52+C59+C74</f>
        <v>59235705.640000001</v>
      </c>
      <c r="D51" s="9">
        <f>D52+D63+D74</f>
        <v>13541300</v>
      </c>
      <c r="E51" s="9">
        <f>E52+E74</f>
        <v>13260700</v>
      </c>
    </row>
    <row r="52" spans="1:5" ht="31.5" x14ac:dyDescent="0.25">
      <c r="A52" s="8" t="s">
        <v>89</v>
      </c>
      <c r="B52" s="10" t="s">
        <v>90</v>
      </c>
      <c r="C52" s="9">
        <f>C53+C55+C57</f>
        <v>23248800</v>
      </c>
      <c r="D52" s="9">
        <f>D53+D55</f>
        <v>13116000</v>
      </c>
      <c r="E52" s="9">
        <f>E53+E55</f>
        <v>12795000</v>
      </c>
    </row>
    <row r="53" spans="1:5" ht="15.75" x14ac:dyDescent="0.25">
      <c r="A53" s="11" t="s">
        <v>91</v>
      </c>
      <c r="B53" s="12" t="s">
        <v>92</v>
      </c>
      <c r="C53" s="13">
        <f>C54</f>
        <v>18116000</v>
      </c>
      <c r="D53" s="13">
        <f>D54</f>
        <v>13079000</v>
      </c>
      <c r="E53" s="13">
        <f>E54</f>
        <v>12795000</v>
      </c>
    </row>
    <row r="54" spans="1:5" ht="47.25" x14ac:dyDescent="0.25">
      <c r="A54" s="11" t="s">
        <v>93</v>
      </c>
      <c r="B54" s="12" t="s">
        <v>94</v>
      </c>
      <c r="C54" s="13">
        <v>18116000</v>
      </c>
      <c r="D54" s="13">
        <v>13079000</v>
      </c>
      <c r="E54" s="13">
        <v>12795000</v>
      </c>
    </row>
    <row r="55" spans="1:5" ht="47.25" x14ac:dyDescent="0.25">
      <c r="A55" s="21" t="s">
        <v>95</v>
      </c>
      <c r="B55" s="30" t="s">
        <v>96</v>
      </c>
      <c r="C55" s="13">
        <f>C56</f>
        <v>84000</v>
      </c>
      <c r="D55" s="13">
        <f>D56</f>
        <v>37000</v>
      </c>
      <c r="E55" s="13">
        <f>E56</f>
        <v>0</v>
      </c>
    </row>
    <row r="56" spans="1:5" ht="47.25" x14ac:dyDescent="0.25">
      <c r="A56" s="21" t="s">
        <v>97</v>
      </c>
      <c r="B56" s="30" t="s">
        <v>98</v>
      </c>
      <c r="C56" s="13">
        <v>84000</v>
      </c>
      <c r="D56" s="13">
        <v>37000</v>
      </c>
      <c r="E56" s="13">
        <v>0</v>
      </c>
    </row>
    <row r="57" spans="1:5" ht="15.75" x14ac:dyDescent="0.25">
      <c r="A57" s="23" t="s">
        <v>99</v>
      </c>
      <c r="B57" s="8" t="s">
        <v>100</v>
      </c>
      <c r="C57" s="9">
        <f>C58</f>
        <v>5048800</v>
      </c>
      <c r="D57" s="13">
        <f>D59</f>
        <v>0</v>
      </c>
      <c r="E57" s="13">
        <f>E59</f>
        <v>0</v>
      </c>
    </row>
    <row r="58" spans="1:5" ht="15.75" x14ac:dyDescent="0.25">
      <c r="A58" s="21" t="s">
        <v>101</v>
      </c>
      <c r="B58" s="12" t="s">
        <v>102</v>
      </c>
      <c r="C58" s="13">
        <v>5048800</v>
      </c>
      <c r="D58" s="13"/>
      <c r="E58" s="13"/>
    </row>
    <row r="59" spans="1:5" ht="31.5" x14ac:dyDescent="0.25">
      <c r="A59" s="23" t="s">
        <v>103</v>
      </c>
      <c r="B59" s="12" t="s">
        <v>104</v>
      </c>
      <c r="C59" s="9">
        <f>C60+C61+C63</f>
        <v>35600776</v>
      </c>
      <c r="D59" s="13">
        <v>0</v>
      </c>
      <c r="E59" s="13">
        <v>0</v>
      </c>
    </row>
    <row r="60" spans="1:5" ht="94.5" x14ac:dyDescent="0.25">
      <c r="A60" s="21" t="s">
        <v>105</v>
      </c>
      <c r="B60" s="28" t="s">
        <v>106</v>
      </c>
      <c r="C60" s="13">
        <v>830900</v>
      </c>
      <c r="D60" s="13">
        <v>0</v>
      </c>
      <c r="E60" s="13">
        <v>0</v>
      </c>
    </row>
    <row r="61" spans="1:5" ht="110.25" x14ac:dyDescent="0.25">
      <c r="A61" s="23" t="s">
        <v>137</v>
      </c>
      <c r="B61" s="12" t="s">
        <v>138</v>
      </c>
      <c r="C61" s="13">
        <f>C62</f>
        <v>5391880</v>
      </c>
      <c r="D61" s="13">
        <v>0</v>
      </c>
      <c r="E61" s="13">
        <v>0</v>
      </c>
    </row>
    <row r="62" spans="1:5" ht="110.25" x14ac:dyDescent="0.25">
      <c r="A62" s="21" t="s">
        <v>136</v>
      </c>
      <c r="B62" s="12" t="s">
        <v>107</v>
      </c>
      <c r="C62" s="13">
        <v>5391880</v>
      </c>
      <c r="D62" s="13">
        <v>0</v>
      </c>
      <c r="E62" s="13">
        <v>0</v>
      </c>
    </row>
    <row r="63" spans="1:5" ht="31.5" x14ac:dyDescent="0.25">
      <c r="A63" s="8" t="s">
        <v>108</v>
      </c>
      <c r="B63" s="10" t="s">
        <v>104</v>
      </c>
      <c r="C63" s="9">
        <f>C66+C68+C72+C64+C70</f>
        <v>29377996</v>
      </c>
      <c r="D63" s="9">
        <f>D66+D68+D72</f>
        <v>0</v>
      </c>
      <c r="E63" s="9">
        <v>0</v>
      </c>
    </row>
    <row r="64" spans="1:5" ht="94.5" x14ac:dyDescent="0.25">
      <c r="A64" s="35" t="s">
        <v>140</v>
      </c>
      <c r="B64" s="12" t="s">
        <v>109</v>
      </c>
      <c r="C64" s="13">
        <v>168496</v>
      </c>
      <c r="D64" s="13">
        <v>0</v>
      </c>
      <c r="E64" s="13">
        <v>0</v>
      </c>
    </row>
    <row r="65" spans="1:5" ht="94.5" x14ac:dyDescent="0.25">
      <c r="A65" s="32" t="s">
        <v>139</v>
      </c>
      <c r="B65" s="12" t="s">
        <v>110</v>
      </c>
      <c r="C65" s="13">
        <v>168496</v>
      </c>
      <c r="D65" s="13">
        <v>0</v>
      </c>
      <c r="E65" s="13">
        <v>0</v>
      </c>
    </row>
    <row r="66" spans="1:5" ht="63" x14ac:dyDescent="0.25">
      <c r="A66" s="35" t="s">
        <v>111</v>
      </c>
      <c r="B66" s="28" t="s">
        <v>112</v>
      </c>
      <c r="C66" s="36">
        <f>C67</f>
        <v>18812200</v>
      </c>
      <c r="D66" s="13">
        <f>D67</f>
        <v>0</v>
      </c>
      <c r="E66" s="13">
        <v>0</v>
      </c>
    </row>
    <row r="67" spans="1:5" ht="63" x14ac:dyDescent="0.25">
      <c r="A67" s="32" t="s">
        <v>113</v>
      </c>
      <c r="B67" s="28" t="s">
        <v>112</v>
      </c>
      <c r="C67" s="13">
        <v>18812200</v>
      </c>
      <c r="D67" s="13">
        <v>0</v>
      </c>
      <c r="E67" s="13">
        <v>0</v>
      </c>
    </row>
    <row r="68" spans="1:5" ht="31.5" x14ac:dyDescent="0.25">
      <c r="A68" s="11" t="s">
        <v>114</v>
      </c>
      <c r="B68" s="12" t="s">
        <v>115</v>
      </c>
      <c r="C68" s="13">
        <f>C69</f>
        <v>2894500</v>
      </c>
      <c r="D68" s="13">
        <f>D69</f>
        <v>0</v>
      </c>
      <c r="E68" s="13">
        <f>E69</f>
        <v>0</v>
      </c>
    </row>
    <row r="69" spans="1:5" ht="63" x14ac:dyDescent="0.25">
      <c r="A69" s="24" t="s">
        <v>116</v>
      </c>
      <c r="B69" s="28" t="s">
        <v>117</v>
      </c>
      <c r="C69" s="13">
        <v>2894500</v>
      </c>
      <c r="D69" s="13">
        <v>0</v>
      </c>
      <c r="E69" s="13">
        <v>0</v>
      </c>
    </row>
    <row r="70" spans="1:5" ht="31.5" x14ac:dyDescent="0.25">
      <c r="A70" s="11" t="s">
        <v>142</v>
      </c>
      <c r="B70" s="12" t="s">
        <v>118</v>
      </c>
      <c r="C70" s="13">
        <f>C71</f>
        <v>412900</v>
      </c>
      <c r="D70" s="13">
        <f>D71</f>
        <v>0</v>
      </c>
      <c r="E70" s="13">
        <f>E71</f>
        <v>0</v>
      </c>
    </row>
    <row r="71" spans="1:5" ht="31.5" x14ac:dyDescent="0.25">
      <c r="A71" s="14" t="s">
        <v>141</v>
      </c>
      <c r="B71" s="12" t="s">
        <v>119</v>
      </c>
      <c r="C71" s="13">
        <v>412900</v>
      </c>
      <c r="D71" s="13">
        <f>D72</f>
        <v>0</v>
      </c>
      <c r="E71" s="13">
        <f>E72</f>
        <v>0</v>
      </c>
    </row>
    <row r="72" spans="1:5" ht="15.75" x14ac:dyDescent="0.25">
      <c r="A72" s="11" t="s">
        <v>120</v>
      </c>
      <c r="B72" s="12" t="s">
        <v>121</v>
      </c>
      <c r="C72" s="13">
        <f>C73</f>
        <v>7089900</v>
      </c>
      <c r="D72" s="13">
        <f>D73</f>
        <v>0</v>
      </c>
      <c r="E72" s="13">
        <f>E73</f>
        <v>0</v>
      </c>
    </row>
    <row r="73" spans="1:5" ht="15.75" x14ac:dyDescent="0.25">
      <c r="A73" s="14" t="s">
        <v>122</v>
      </c>
      <c r="B73" s="12" t="s">
        <v>123</v>
      </c>
      <c r="C73" s="13">
        <v>7089900</v>
      </c>
      <c r="D73" s="13">
        <v>0</v>
      </c>
      <c r="E73" s="13">
        <v>0</v>
      </c>
    </row>
    <row r="74" spans="1:5" ht="31.5" x14ac:dyDescent="0.25">
      <c r="A74" s="8" t="s">
        <v>124</v>
      </c>
      <c r="B74" s="10" t="s">
        <v>125</v>
      </c>
      <c r="C74" s="9">
        <f t="shared" ref="C74:E75" si="6">C75</f>
        <v>386129.64</v>
      </c>
      <c r="D74" s="9">
        <f t="shared" si="6"/>
        <v>425300</v>
      </c>
      <c r="E74" s="9">
        <f t="shared" si="6"/>
        <v>465700</v>
      </c>
    </row>
    <row r="75" spans="1:5" ht="47.25" x14ac:dyDescent="0.25">
      <c r="A75" s="11" t="s">
        <v>126</v>
      </c>
      <c r="B75" s="37" t="s">
        <v>127</v>
      </c>
      <c r="C75" s="13">
        <f t="shared" si="6"/>
        <v>386129.64</v>
      </c>
      <c r="D75" s="13">
        <f t="shared" si="6"/>
        <v>425300</v>
      </c>
      <c r="E75" s="13">
        <f t="shared" si="6"/>
        <v>465700</v>
      </c>
    </row>
    <row r="76" spans="1:5" ht="63" x14ac:dyDescent="0.25">
      <c r="A76" s="14" t="s">
        <v>128</v>
      </c>
      <c r="B76" s="12" t="s">
        <v>129</v>
      </c>
      <c r="C76" s="13">
        <v>386129.64</v>
      </c>
      <c r="D76" s="33">
        <v>425300</v>
      </c>
      <c r="E76" s="31">
        <v>465700</v>
      </c>
    </row>
    <row r="77" spans="1:5" ht="15.75" x14ac:dyDescent="0.25">
      <c r="A77" s="38" t="s">
        <v>130</v>
      </c>
      <c r="B77" s="38"/>
      <c r="C77" s="25">
        <f>C9+C50</f>
        <v>90400917.640000001</v>
      </c>
      <c r="D77" s="25">
        <f>D9+D50</f>
        <v>43816259</v>
      </c>
      <c r="E77" s="25">
        <f>E9+E50</f>
        <v>44987128</v>
      </c>
    </row>
  </sheetData>
  <mergeCells count="6">
    <mergeCell ref="A77:B77"/>
    <mergeCell ref="B4:C4"/>
    <mergeCell ref="A5:E5"/>
    <mergeCell ref="C1:E1"/>
    <mergeCell ref="C2:E2"/>
    <mergeCell ref="C3:E3"/>
  </mergeCells>
  <pageMargins left="0.39370078740157483" right="0.39370078740157483" top="0.78740157480314965" bottom="0.78740157480314965" header="0.51181102362204722" footer="0.51181102362204722"/>
  <pageSetup paperSize="9" scale="99" fitToHeight="0" orientation="landscape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1480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 2</cp:lastModifiedBy>
  <cp:revision>108</cp:revision>
  <cp:lastPrinted>2024-12-13T06:23:45Z</cp:lastPrinted>
  <dcterms:created xsi:type="dcterms:W3CDTF">2019-10-03T11:13:26Z</dcterms:created>
  <dcterms:modified xsi:type="dcterms:W3CDTF">2024-12-13T06:23:51Z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